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05" windowWidth="15570" windowHeight="11895" tabRatio="882"/>
  </bookViews>
  <sheets>
    <sheet name="земельный налог ЮЛ" sheetId="5" r:id="rId1"/>
    <sheet name="земельный налог ФЛ" sheetId="4" r:id="rId2"/>
  </sheets>
  <definedNames>
    <definedName name="_xlnm.Print_Area" localSheetId="1">'земельный налог ФЛ'!$A$1:$I$5</definedName>
    <definedName name="_xlnm.Print_Area" localSheetId="0">'земельный налог ЮЛ'!$A$1:$J$6</definedName>
  </definedNames>
  <calcPr calcId="145621"/>
</workbook>
</file>

<file path=xl/calcChain.xml><?xml version="1.0" encoding="utf-8"?>
<calcChain xmlns="http://schemas.openxmlformats.org/spreadsheetml/2006/main">
  <c r="G5" i="4" l="1"/>
  <c r="D5" i="4" l="1"/>
  <c r="D6" i="5" l="1"/>
</calcChain>
</file>

<file path=xl/sharedStrings.xml><?xml version="1.0" encoding="utf-8"?>
<sst xmlns="http://schemas.openxmlformats.org/spreadsheetml/2006/main" count="22" uniqueCount="19">
  <si>
    <t>Процент собираемости</t>
  </si>
  <si>
    <t>Налоговая база за 2019 год (отчет 5МН)</t>
  </si>
  <si>
    <t>Факт 2020</t>
  </si>
  <si>
    <t>Налоговая база за 2020 год (отчет 5МН)</t>
  </si>
  <si>
    <t>План 2021</t>
  </si>
  <si>
    <t>факт на 01.11.2021</t>
  </si>
  <si>
    <t>Ожидаемая недоимка на 01.01.2022</t>
  </si>
  <si>
    <t>налоговая база за 2020 год (5-МН)</t>
  </si>
  <si>
    <t>Факт 2021</t>
  </si>
  <si>
    <t>Налоговая база за 2019 год 
(отчет 5МН)</t>
  </si>
  <si>
    <t>Прогноз налога на 2022 год по данным Межрайонной ИНФС России №5 по Брянской области</t>
  </si>
  <si>
    <t>Прогноз налога на 2023 год по данным Межрайонной ИНФС России №5 по Брянской области</t>
  </si>
  <si>
    <t>Прогноз налога на 2024 год по данным Межрайонной ИНФС России №5 по Брянской области</t>
  </si>
  <si>
    <t xml:space="preserve">Прогноз поступлений в бюджет городского округа город Фокино Брянской области земельного налога с физических лиц на 2022-2024 гг.
(КБК 182 1 106 06042 04 0000 110)
</t>
  </si>
  <si>
    <t xml:space="preserve">Прогноз поступлений в бюджет городского округа город Фокино Брянской области земельного налога с организаций на 2022-2024 гг.
(КБК 182 1 06 06032 04 0000 110)
</t>
  </si>
  <si>
    <t>Наименование кода поступлений в бюджет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</si>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</sst>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4" fontId="2" fillId="2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 applyProtection="1">
      <alignment horizontal="center" vertical="center" shrinkToFit="1"/>
      <protection locked="0"/>
    </xf>
    <xf numFmtId="2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 applyFont="1"/>
    <xf numFmtId="0" fontId="0" fillId="4" borderId="0" xfId="0" applyFont="1" applyFill="1"/>
    <xf numFmtId="164" fontId="0" fillId="4" borderId="0" xfId="0" applyNumberFormat="1" applyFont="1" applyFill="1"/>
    <xf numFmtId="0" fontId="0" fillId="3" borderId="0" xfId="0" applyFont="1" applyFill="1"/>
    <xf numFmtId="164" fontId="0" fillId="3" borderId="0" xfId="0" applyNumberFormat="1" applyFont="1" applyFill="1"/>
    <xf numFmtId="3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3" fontId="3" fillId="4" borderId="0" xfId="0" applyNumberFormat="1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4" fillId="0" borderId="0" xfId="0" applyFont="1"/>
    <xf numFmtId="49" fontId="2" fillId="2" borderId="2" xfId="0" applyNumberFormat="1" applyFont="1" applyFill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 shrinkToFit="1"/>
    </xf>
    <xf numFmtId="49" fontId="2" fillId="2" borderId="1" xfId="0" applyNumberFormat="1" applyFont="1" applyFill="1" applyBorder="1" applyAlignment="1">
      <alignment horizontal="center" vertical="center" wrapText="1" shrinkToFi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view="pageBreakPreview" zoomScale="90" zoomScaleNormal="90" zoomScaleSheetLayoutView="90" workbookViewId="0">
      <selection activeCell="D12" sqref="D12"/>
    </sheetView>
  </sheetViews>
  <sheetFormatPr defaultRowHeight="15.75" x14ac:dyDescent="0.25"/>
  <cols>
    <col min="1" max="1" width="25.5" style="2" customWidth="1"/>
    <col min="2" max="10" width="14.625" style="2" customWidth="1"/>
    <col min="11" max="13" width="17.75" style="2" customWidth="1"/>
    <col min="14" max="16384" width="9" style="2"/>
  </cols>
  <sheetData>
    <row r="1" spans="1:15" s="23" customFormat="1" ht="70.5" customHeight="1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1"/>
      <c r="L1" s="1"/>
      <c r="M1" s="1"/>
    </row>
    <row r="2" spans="1:15" x14ac:dyDescent="0.25">
      <c r="J2" s="2" t="s">
        <v>18</v>
      </c>
      <c r="K2" s="3"/>
      <c r="L2" s="3"/>
      <c r="M2" s="3"/>
    </row>
    <row r="3" spans="1:15" ht="18.75" customHeight="1" x14ac:dyDescent="0.25">
      <c r="A3" s="30" t="s">
        <v>15</v>
      </c>
      <c r="B3" s="30" t="s">
        <v>1</v>
      </c>
      <c r="C3" s="32" t="s">
        <v>2</v>
      </c>
      <c r="D3" s="32" t="s">
        <v>0</v>
      </c>
      <c r="E3" s="30" t="s">
        <v>3</v>
      </c>
      <c r="F3" s="30" t="s">
        <v>4</v>
      </c>
      <c r="G3" s="30" t="s">
        <v>5</v>
      </c>
      <c r="H3" s="34">
        <v>2022</v>
      </c>
      <c r="I3" s="35">
        <v>2023</v>
      </c>
      <c r="J3" s="35">
        <v>2024</v>
      </c>
      <c r="K3" s="4"/>
      <c r="L3" s="7"/>
      <c r="M3" s="7"/>
    </row>
    <row r="4" spans="1:15" ht="55.5" customHeight="1" x14ac:dyDescent="0.25">
      <c r="A4" s="31"/>
      <c r="B4" s="31"/>
      <c r="C4" s="33"/>
      <c r="D4" s="33"/>
      <c r="E4" s="31"/>
      <c r="F4" s="31"/>
      <c r="G4" s="31"/>
      <c r="H4" s="34"/>
      <c r="I4" s="35"/>
      <c r="J4" s="35"/>
      <c r="K4" s="7"/>
      <c r="L4" s="20"/>
      <c r="M4" s="20"/>
    </row>
    <row r="5" spans="1:1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6">
        <v>9</v>
      </c>
      <c r="J5" s="6">
        <v>10</v>
      </c>
      <c r="K5" s="7"/>
      <c r="L5" s="7"/>
      <c r="M5" s="7"/>
      <c r="N5" s="7"/>
      <c r="O5" s="8"/>
    </row>
    <row r="6" spans="1:15" ht="78.75" x14ac:dyDescent="0.25">
      <c r="A6" s="27" t="s">
        <v>16</v>
      </c>
      <c r="B6" s="9">
        <v>11335</v>
      </c>
      <c r="C6" s="10">
        <v>18299.599999999999</v>
      </c>
      <c r="D6" s="11">
        <f>C6/B6%</f>
        <v>161.44331715924127</v>
      </c>
      <c r="E6" s="12">
        <v>12700</v>
      </c>
      <c r="F6" s="12">
        <v>9728</v>
      </c>
      <c r="G6" s="12">
        <v>7613.3</v>
      </c>
      <c r="H6" s="10">
        <v>9100</v>
      </c>
      <c r="I6" s="10">
        <v>11033</v>
      </c>
      <c r="J6" s="10">
        <v>11033</v>
      </c>
      <c r="K6" s="7"/>
      <c r="L6" s="7"/>
      <c r="M6" s="7"/>
    </row>
    <row r="7" spans="1:15" ht="39" customHeight="1" x14ac:dyDescent="0.25">
      <c r="I7" s="13"/>
    </row>
    <row r="8" spans="1:15" ht="40.5" customHeight="1" x14ac:dyDescent="0.25">
      <c r="A8" s="14"/>
      <c r="B8" s="14"/>
      <c r="C8" s="14"/>
      <c r="D8" s="14"/>
      <c r="E8" s="14"/>
      <c r="F8" s="14"/>
      <c r="G8" s="14"/>
      <c r="H8" s="14"/>
      <c r="I8" s="15"/>
      <c r="J8" s="14"/>
      <c r="K8" s="14"/>
      <c r="L8" s="14"/>
      <c r="M8" s="14"/>
    </row>
    <row r="9" spans="1:15" ht="30" customHeight="1" x14ac:dyDescent="0.25">
      <c r="A9" s="21"/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5" ht="18.75" hidden="1" customHeight="1" x14ac:dyDescent="0.25"/>
    <row r="11" spans="1:15" x14ac:dyDescent="0.25">
      <c r="A11" s="16"/>
      <c r="B11" s="16"/>
      <c r="C11" s="16"/>
      <c r="D11" s="16"/>
      <c r="E11" s="16"/>
      <c r="F11" s="16"/>
      <c r="G11" s="16"/>
      <c r="H11" s="16"/>
      <c r="I11" s="17"/>
      <c r="J11" s="16"/>
      <c r="K11" s="16"/>
      <c r="L11" s="16"/>
      <c r="M11" s="16"/>
    </row>
    <row r="12" spans="1:15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5" x14ac:dyDescent="0.25">
      <c r="A13" s="16"/>
      <c r="B13" s="16"/>
      <c r="C13" s="16"/>
      <c r="D13" s="16"/>
      <c r="E13" s="16"/>
      <c r="F13" s="16"/>
      <c r="G13" s="16"/>
      <c r="H13" s="16"/>
      <c r="I13" s="17"/>
      <c r="J13" s="16"/>
      <c r="K13" s="16"/>
      <c r="L13" s="16"/>
      <c r="M13" s="16"/>
    </row>
  </sheetData>
  <mergeCells count="11">
    <mergeCell ref="A1:J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39370078740157483" right="0.39370078740157483" top="0.59055118110236215" bottom="0.39370078740157483" header="0.19685039370078741" footer="0.19685039370078741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view="pageBreakPreview" zoomScale="80" zoomScaleNormal="90" zoomScaleSheetLayoutView="80" workbookViewId="0">
      <selection activeCell="I2" sqref="I2"/>
    </sheetView>
  </sheetViews>
  <sheetFormatPr defaultRowHeight="15.75" x14ac:dyDescent="0.25"/>
  <cols>
    <col min="1" max="1" width="25.5" style="2" customWidth="1"/>
    <col min="2" max="9" width="16" style="2" customWidth="1"/>
    <col min="10" max="10" width="17.75" style="2" customWidth="1"/>
    <col min="11" max="16384" width="9" style="2"/>
  </cols>
  <sheetData>
    <row r="1" spans="1:12" s="23" customFormat="1" ht="70.5" customHeight="1" x14ac:dyDescent="0.25">
      <c r="A1" s="29" t="s">
        <v>13</v>
      </c>
      <c r="B1" s="29"/>
      <c r="C1" s="29"/>
      <c r="D1" s="29"/>
      <c r="E1" s="29"/>
      <c r="F1" s="29"/>
      <c r="G1" s="29"/>
      <c r="H1" s="29"/>
      <c r="I1" s="29"/>
      <c r="J1" s="1"/>
    </row>
    <row r="2" spans="1:12" x14ac:dyDescent="0.25">
      <c r="H2" s="3"/>
      <c r="I2" s="28" t="s">
        <v>18</v>
      </c>
      <c r="J2" s="3"/>
    </row>
    <row r="3" spans="1:12" ht="114" customHeight="1" x14ac:dyDescent="0.25">
      <c r="A3" s="24" t="s">
        <v>15</v>
      </c>
      <c r="B3" s="25" t="s">
        <v>9</v>
      </c>
      <c r="C3" s="6" t="s">
        <v>8</v>
      </c>
      <c r="D3" s="6" t="s">
        <v>0</v>
      </c>
      <c r="E3" s="26" t="s">
        <v>6</v>
      </c>
      <c r="F3" s="6" t="s">
        <v>7</v>
      </c>
      <c r="G3" s="6" t="s">
        <v>10</v>
      </c>
      <c r="H3" s="6" t="s">
        <v>11</v>
      </c>
      <c r="I3" s="6" t="s">
        <v>12</v>
      </c>
      <c r="J3" s="20"/>
    </row>
    <row r="4" spans="1:12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7"/>
      <c r="K4" s="7"/>
      <c r="L4" s="8"/>
    </row>
    <row r="5" spans="1:12" ht="78.75" x14ac:dyDescent="0.25">
      <c r="A5" s="27" t="s">
        <v>17</v>
      </c>
      <c r="B5" s="10">
        <v>1713</v>
      </c>
      <c r="C5" s="18">
        <v>1721.7</v>
      </c>
      <c r="D5" s="18">
        <f>C5/B5%</f>
        <v>100.50788091068303</v>
      </c>
      <c r="E5" s="11">
        <v>540</v>
      </c>
      <c r="F5" s="10">
        <v>1877</v>
      </c>
      <c r="G5" s="19">
        <f>F5+E5*31%</f>
        <v>2044.4</v>
      </c>
      <c r="H5" s="19">
        <v>2085</v>
      </c>
      <c r="I5" s="19">
        <v>2129</v>
      </c>
      <c r="J5" s="7"/>
    </row>
    <row r="6" spans="1:12" ht="39" customHeight="1" x14ac:dyDescent="0.25"/>
    <row r="7" spans="1:12" ht="40.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2" ht="30" customHeight="1" x14ac:dyDescent="0.25">
      <c r="A8" s="21"/>
      <c r="B8" s="22"/>
      <c r="C8" s="22"/>
      <c r="D8" s="22"/>
      <c r="E8" s="22"/>
      <c r="F8" s="22"/>
      <c r="G8" s="22"/>
      <c r="H8" s="22"/>
      <c r="I8" s="22"/>
      <c r="J8" s="22"/>
    </row>
    <row r="9" spans="1:12" ht="18.75" hidden="1" customHeight="1" x14ac:dyDescent="0.25"/>
    <row r="10" spans="1:12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</row>
    <row r="11" spans="1:12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</row>
    <row r="12" spans="1:12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</row>
  </sheetData>
  <mergeCells count="1">
    <mergeCell ref="A1:I1"/>
  </mergeCells>
  <pageMargins left="0.11811023622047245" right="0.31496062992125984" top="0.74803149606299213" bottom="0.74803149606299213" header="0.31496062992125984" footer="0.31496062992125984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земельный налог ЮЛ</vt:lpstr>
      <vt:lpstr>земельный налог ФЛ</vt:lpstr>
      <vt:lpstr>'земельный налог ФЛ'!Область_печати</vt:lpstr>
      <vt:lpstr>'земельный налог ЮЛ'!Область_печати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Кузьменко О.Ф.</dc:creator>
  <cp:lastModifiedBy>User</cp:lastModifiedBy>
  <cp:lastPrinted>2021-11-17T11:33:31Z</cp:lastPrinted>
  <dcterms:created xsi:type="dcterms:W3CDTF">2012-08-08T11:11:28Z</dcterms:created>
  <dcterms:modified xsi:type="dcterms:W3CDTF">2021-11-17T11:33:34Z</dcterms:modified>
</cp:coreProperties>
</file>